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355" windowHeight="6600"/>
  </bookViews>
  <sheets>
    <sheet name="Ordini" sheetId="6" r:id="rId1"/>
  </sheets>
  <definedNames>
    <definedName name="_xlnm.Print_Area" localSheetId="0">Ordini!$A:$I</definedName>
  </definedNames>
  <calcPr calcId="125725"/>
</workbook>
</file>

<file path=xl/calcChain.xml><?xml version="1.0" encoding="utf-8"?>
<calcChain xmlns="http://schemas.openxmlformats.org/spreadsheetml/2006/main">
  <c r="G10" i="6"/>
  <c r="F10"/>
  <c r="I15"/>
  <c r="E10" l="1"/>
  <c r="E11" s="1"/>
  <c r="I24"/>
  <c r="I23"/>
  <c r="I16"/>
  <c r="I17"/>
  <c r="I18"/>
  <c r="I19"/>
  <c r="I20"/>
  <c r="I21"/>
  <c r="I22"/>
</calcChain>
</file>

<file path=xl/sharedStrings.xml><?xml version="1.0" encoding="utf-8"?>
<sst xmlns="http://schemas.openxmlformats.org/spreadsheetml/2006/main" count="49" uniqueCount="40">
  <si>
    <t>Data</t>
  </si>
  <si>
    <t>Codice elemento</t>
  </si>
  <si>
    <t>PC.DE</t>
  </si>
  <si>
    <t>PRT.P</t>
  </si>
  <si>
    <t>PC.M19</t>
  </si>
  <si>
    <t>Id ordine</t>
  </si>
  <si>
    <t>Progr.</t>
  </si>
  <si>
    <t>01</t>
  </si>
  <si>
    <t>02</t>
  </si>
  <si>
    <t>03</t>
  </si>
  <si>
    <t>PRT.P.c</t>
  </si>
  <si>
    <t>GEST.PDL.R</t>
  </si>
  <si>
    <t>PRT.W.c</t>
  </si>
  <si>
    <t>PRT.C.c</t>
  </si>
  <si>
    <t>ordinata</t>
  </si>
  <si>
    <t>residua</t>
  </si>
  <si>
    <t>Quantità</t>
  </si>
  <si>
    <t>erogata/m</t>
  </si>
  <si>
    <t>A.S. xxxxxxx  -  Service Provider  yyyyyyy</t>
  </si>
  <si>
    <t>Periodo di riferimento:</t>
  </si>
  <si>
    <t>Data:</t>
  </si>
  <si>
    <t>GEST.PDL.V</t>
  </si>
  <si>
    <t>04</t>
  </si>
  <si>
    <t>Servizio Regionale di Fleet Management
Avanzamento ordini</t>
  </si>
  <si>
    <t>Contratto Esecutivo:</t>
  </si>
  <si>
    <t>Valore del Contratto Esecutivo:</t>
  </si>
  <si>
    <t>Totale ordini emessi (impegnato):</t>
  </si>
  <si>
    <t>Residuo disponibile:</t>
  </si>
  <si>
    <t>Valore Ordine</t>
  </si>
  <si>
    <t>Totale</t>
  </si>
  <si>
    <t>Di cui Lispa</t>
  </si>
  <si>
    <t>Di cui AS</t>
  </si>
  <si>
    <t>Contraente</t>
  </si>
  <si>
    <t>LI</t>
  </si>
  <si>
    <t>AS</t>
  </si>
  <si>
    <t>nnn/aa</t>
  </si>
  <si>
    <t>01/2013</t>
  </si>
  <si>
    <t>02/2013</t>
  </si>
  <si>
    <t>01/2014</t>
  </si>
  <si>
    <t>05/018/2014</t>
  </si>
</sst>
</file>

<file path=xl/styles.xml><?xml version="1.0" encoding="utf-8"?>
<styleSheet xmlns="http://schemas.openxmlformats.org/spreadsheetml/2006/main">
  <numFmts count="2">
    <numFmt numFmtId="164" formatCode="[$-410]d\-mmm\-yy;@"/>
    <numFmt numFmtId="165" formatCode="#,##0_ ;[Red]\-#,##0\ "/>
  </numFmts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49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7" fontId="1" fillId="2" borderId="0" xfId="0" applyNumberFormat="1" applyFont="1" applyFill="1" applyAlignment="1">
      <alignment horizontal="right"/>
    </xf>
    <xf numFmtId="17" fontId="4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 applyProtection="1">
      <protection locked="0"/>
    </xf>
    <xf numFmtId="14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165" fontId="1" fillId="2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/>
    </xf>
    <xf numFmtId="165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/>
    <xf numFmtId="165" fontId="1" fillId="2" borderId="0" xfId="0" applyNumberFormat="1" applyFont="1" applyFill="1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tabSelected="1" zoomScaleNormal="100" workbookViewId="0">
      <selection activeCell="A12" sqref="A12"/>
    </sheetView>
  </sheetViews>
  <sheetFormatPr defaultRowHeight="15" customHeight="1"/>
  <cols>
    <col min="1" max="1" width="9.85546875" style="27" customWidth="1"/>
    <col min="2" max="2" width="10" style="27" bestFit="1" customWidth="1"/>
    <col min="3" max="4" width="12.5703125" style="27" customWidth="1"/>
    <col min="5" max="5" width="11.140625" style="27" bestFit="1" customWidth="1"/>
    <col min="6" max="6" width="17" style="6" customWidth="1"/>
    <col min="7" max="9" width="12.140625" style="6" customWidth="1"/>
    <col min="10" max="16384" width="9.140625" style="6"/>
  </cols>
  <sheetData>
    <row r="1" spans="1:14" ht="15" customHeight="1">
      <c r="A1" s="35" t="s">
        <v>23</v>
      </c>
      <c r="B1" s="35"/>
      <c r="C1" s="36"/>
      <c r="D1" s="36"/>
      <c r="E1" s="36"/>
      <c r="F1" s="36"/>
      <c r="G1" s="36"/>
      <c r="H1" s="36"/>
      <c r="I1" s="36"/>
    </row>
    <row r="2" spans="1:14" ht="15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4" ht="15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14" ht="15" customHeight="1">
      <c r="A4" s="37" t="s">
        <v>18</v>
      </c>
      <c r="B4" s="37"/>
      <c r="C4" s="37"/>
      <c r="D4" s="37"/>
      <c r="E4" s="37"/>
      <c r="F4" s="37"/>
      <c r="G4" s="37"/>
      <c r="H4" s="37"/>
      <c r="I4" s="37"/>
    </row>
    <row r="5" spans="1:14" ht="15" customHeight="1">
      <c r="A5" s="7"/>
      <c r="B5" s="7"/>
      <c r="C5" s="8"/>
      <c r="D5" s="8"/>
      <c r="E5" s="8"/>
      <c r="F5" s="9"/>
      <c r="G5" s="10"/>
      <c r="H5" s="10"/>
      <c r="I5" s="10"/>
      <c r="J5" s="11"/>
      <c r="K5" s="11"/>
      <c r="N5" s="12"/>
    </row>
    <row r="6" spans="1:14" ht="15" customHeight="1">
      <c r="A6" s="13" t="s">
        <v>19</v>
      </c>
      <c r="B6" s="13"/>
      <c r="C6" s="8"/>
      <c r="D6" s="8"/>
      <c r="E6" s="14">
        <v>41640</v>
      </c>
      <c r="F6" s="15"/>
      <c r="H6" s="16" t="s">
        <v>20</v>
      </c>
      <c r="I6" s="17">
        <v>41670</v>
      </c>
      <c r="J6" s="18"/>
      <c r="K6" s="18"/>
    </row>
    <row r="7" spans="1:14" ht="15" customHeight="1">
      <c r="A7" s="19" t="s">
        <v>24</v>
      </c>
      <c r="B7" s="19"/>
      <c r="C7" s="20"/>
      <c r="D7" s="20"/>
      <c r="E7" s="12" t="s">
        <v>35</v>
      </c>
      <c r="F7" s="12"/>
      <c r="H7" s="18"/>
      <c r="I7" s="18"/>
      <c r="J7" s="18"/>
      <c r="K7" s="18"/>
    </row>
    <row r="8" spans="1:14" ht="15" customHeight="1">
      <c r="A8" s="19" t="s">
        <v>25</v>
      </c>
      <c r="B8" s="19"/>
      <c r="C8" s="20"/>
      <c r="D8" s="20"/>
      <c r="E8" s="21">
        <v>1000000</v>
      </c>
      <c r="F8" s="12"/>
      <c r="H8" s="18"/>
      <c r="I8" s="18"/>
      <c r="J8" s="18"/>
      <c r="K8" s="18"/>
    </row>
    <row r="9" spans="1:14" ht="15" customHeight="1">
      <c r="A9" s="41" t="s">
        <v>26</v>
      </c>
      <c r="B9" s="41"/>
      <c r="C9" s="41"/>
      <c r="D9" s="20"/>
      <c r="E9" s="29" t="s">
        <v>29</v>
      </c>
      <c r="F9" s="29" t="s">
        <v>30</v>
      </c>
      <c r="G9" s="30" t="s">
        <v>31</v>
      </c>
      <c r="H9" s="18"/>
      <c r="I9" s="18"/>
      <c r="J9" s="18"/>
      <c r="K9" s="18"/>
    </row>
    <row r="10" spans="1:14" ht="15" customHeight="1">
      <c r="A10" s="41"/>
      <c r="B10" s="41"/>
      <c r="C10" s="41"/>
      <c r="D10" s="20"/>
      <c r="E10" s="31">
        <f>SUM(D15:D25)</f>
        <v>72022.083333333343</v>
      </c>
      <c r="F10" s="31">
        <f>SUMIF($B:$B,"LI",$D:$D)</f>
        <v>70756.53333333334</v>
      </c>
      <c r="G10" s="32">
        <f>SUMIF($B:$B,"AS",$D:$D)</f>
        <v>1265.55</v>
      </c>
      <c r="H10" s="18"/>
      <c r="I10" s="18"/>
      <c r="J10" s="18"/>
      <c r="K10" s="18"/>
    </row>
    <row r="11" spans="1:14" ht="15" customHeight="1">
      <c r="A11" s="19" t="s">
        <v>27</v>
      </c>
      <c r="B11" s="19"/>
      <c r="C11" s="20"/>
      <c r="D11" s="20"/>
      <c r="E11" s="21">
        <f>+E8-E10</f>
        <v>927977.91666666663</v>
      </c>
      <c r="F11" s="21"/>
      <c r="G11" s="33"/>
      <c r="H11" s="18"/>
      <c r="I11" s="18"/>
      <c r="J11" s="18"/>
      <c r="K11" s="18"/>
    </row>
    <row r="13" spans="1:14" ht="15" customHeight="1">
      <c r="A13" s="38" t="s">
        <v>5</v>
      </c>
      <c r="B13" s="38" t="s">
        <v>32</v>
      </c>
      <c r="C13" s="38" t="s">
        <v>0</v>
      </c>
      <c r="D13" s="39" t="s">
        <v>28</v>
      </c>
      <c r="E13" s="38" t="s">
        <v>6</v>
      </c>
      <c r="F13" s="38" t="s">
        <v>1</v>
      </c>
      <c r="G13" s="38" t="s">
        <v>16</v>
      </c>
      <c r="H13" s="38"/>
      <c r="I13" s="38"/>
    </row>
    <row r="14" spans="1:14" ht="15" customHeight="1">
      <c r="A14" s="38"/>
      <c r="B14" s="38"/>
      <c r="C14" s="38"/>
      <c r="D14" s="40"/>
      <c r="E14" s="38"/>
      <c r="F14" s="38"/>
      <c r="G14" s="28" t="s">
        <v>14</v>
      </c>
      <c r="H14" s="28" t="s">
        <v>17</v>
      </c>
      <c r="I14" s="28" t="s">
        <v>15</v>
      </c>
    </row>
    <row r="15" spans="1:14" s="24" customFormat="1" ht="15" customHeight="1">
      <c r="A15" s="22" t="s">
        <v>36</v>
      </c>
      <c r="B15" s="34" t="s">
        <v>33</v>
      </c>
      <c r="C15" s="1">
        <v>41376</v>
      </c>
      <c r="D15" s="5">
        <v>31897.200000000001</v>
      </c>
      <c r="E15" s="2" t="s">
        <v>7</v>
      </c>
      <c r="F15" s="3" t="s">
        <v>2</v>
      </c>
      <c r="G15" s="4">
        <v>50</v>
      </c>
      <c r="H15" s="4">
        <v>15</v>
      </c>
      <c r="I15" s="4">
        <f t="shared" ref="I15:I24" si="0">G15-H15</f>
        <v>35</v>
      </c>
      <c r="J15" s="23"/>
    </row>
    <row r="16" spans="1:14" s="24" customFormat="1" ht="15" customHeight="1">
      <c r="A16" s="25"/>
      <c r="B16" s="26"/>
      <c r="C16" s="1"/>
      <c r="D16" s="5"/>
      <c r="E16" s="2" t="s">
        <v>8</v>
      </c>
      <c r="F16" s="3" t="s">
        <v>4</v>
      </c>
      <c r="G16" s="4">
        <v>50</v>
      </c>
      <c r="H16" s="4">
        <v>38</v>
      </c>
      <c r="I16" s="4">
        <f t="shared" si="0"/>
        <v>12</v>
      </c>
    </row>
    <row r="17" spans="1:10" s="24" customFormat="1" ht="15" customHeight="1">
      <c r="A17" s="25"/>
      <c r="B17" s="26"/>
      <c r="C17" s="1"/>
      <c r="D17" s="5"/>
      <c r="E17" s="2" t="s">
        <v>9</v>
      </c>
      <c r="F17" s="3" t="s">
        <v>3</v>
      </c>
      <c r="G17" s="4">
        <v>12</v>
      </c>
      <c r="H17" s="4">
        <v>3</v>
      </c>
      <c r="I17" s="4">
        <f t="shared" si="0"/>
        <v>9</v>
      </c>
    </row>
    <row r="18" spans="1:10" s="24" customFormat="1" ht="15" customHeight="1">
      <c r="A18" s="22" t="s">
        <v>37</v>
      </c>
      <c r="B18" s="34" t="s">
        <v>34</v>
      </c>
      <c r="C18" s="1">
        <v>41472</v>
      </c>
      <c r="D18" s="5">
        <v>1265.55</v>
      </c>
      <c r="E18" s="2" t="s">
        <v>7</v>
      </c>
      <c r="F18" s="3" t="s">
        <v>10</v>
      </c>
      <c r="G18" s="4">
        <v>40000</v>
      </c>
      <c r="H18" s="4">
        <v>10000</v>
      </c>
      <c r="I18" s="4">
        <f t="shared" si="0"/>
        <v>30000</v>
      </c>
      <c r="J18" s="23"/>
    </row>
    <row r="19" spans="1:10" s="24" customFormat="1" ht="15" customHeight="1">
      <c r="A19" s="25"/>
      <c r="B19" s="26"/>
      <c r="C19" s="1"/>
      <c r="D19" s="5"/>
      <c r="E19" s="2" t="s">
        <v>8</v>
      </c>
      <c r="F19" s="3" t="s">
        <v>12</v>
      </c>
      <c r="G19" s="4">
        <v>80000</v>
      </c>
      <c r="H19" s="4">
        <v>22000</v>
      </c>
      <c r="I19" s="4">
        <f t="shared" si="0"/>
        <v>58000</v>
      </c>
    </row>
    <row r="20" spans="1:10" s="24" customFormat="1" ht="15" customHeight="1">
      <c r="A20" s="25"/>
      <c r="B20" s="26"/>
      <c r="C20" s="1"/>
      <c r="D20" s="5"/>
      <c r="E20" s="2" t="s">
        <v>9</v>
      </c>
      <c r="F20" s="3" t="s">
        <v>13</v>
      </c>
      <c r="G20" s="4">
        <v>5000</v>
      </c>
      <c r="H20" s="4">
        <v>500</v>
      </c>
      <c r="I20" s="4">
        <f t="shared" si="0"/>
        <v>4500</v>
      </c>
    </row>
    <row r="21" spans="1:10" s="24" customFormat="1" ht="15" customHeight="1">
      <c r="A21" s="22" t="s">
        <v>38</v>
      </c>
      <c r="B21" s="34" t="s">
        <v>33</v>
      </c>
      <c r="C21" s="1" t="s">
        <v>39</v>
      </c>
      <c r="D21" s="5">
        <v>38859.333333333336</v>
      </c>
      <c r="E21" s="2" t="s">
        <v>7</v>
      </c>
      <c r="F21" s="3" t="s">
        <v>11</v>
      </c>
      <c r="G21" s="4">
        <v>1500</v>
      </c>
      <c r="H21" s="4">
        <v>1350</v>
      </c>
      <c r="I21" s="4">
        <f t="shared" si="0"/>
        <v>150</v>
      </c>
      <c r="J21" s="23"/>
    </row>
    <row r="22" spans="1:10" s="24" customFormat="1" ht="15" customHeight="1">
      <c r="A22" s="25"/>
      <c r="B22" s="26"/>
      <c r="C22" s="26"/>
      <c r="D22" s="5"/>
      <c r="E22" s="2" t="s">
        <v>8</v>
      </c>
      <c r="F22" s="3" t="s">
        <v>21</v>
      </c>
      <c r="G22" s="4">
        <v>1000</v>
      </c>
      <c r="H22" s="4">
        <v>1000</v>
      </c>
      <c r="I22" s="4">
        <f t="shared" si="0"/>
        <v>0</v>
      </c>
    </row>
    <row r="23" spans="1:10" s="24" customFormat="1" ht="15" customHeight="1">
      <c r="A23" s="25"/>
      <c r="B23" s="26"/>
      <c r="C23" s="1"/>
      <c r="D23" s="5"/>
      <c r="E23" s="2" t="s">
        <v>9</v>
      </c>
      <c r="F23" s="3" t="s">
        <v>4</v>
      </c>
      <c r="G23" s="4">
        <v>15</v>
      </c>
      <c r="H23" s="4">
        <v>0</v>
      </c>
      <c r="I23" s="4">
        <f t="shared" si="0"/>
        <v>15</v>
      </c>
    </row>
    <row r="24" spans="1:10" s="24" customFormat="1" ht="15" customHeight="1">
      <c r="A24" s="25"/>
      <c r="B24" s="26"/>
      <c r="C24" s="1"/>
      <c r="D24" s="5"/>
      <c r="E24" s="2" t="s">
        <v>22</v>
      </c>
      <c r="F24" s="3" t="s">
        <v>3</v>
      </c>
      <c r="G24" s="4">
        <v>5</v>
      </c>
      <c r="H24" s="4">
        <v>0</v>
      </c>
      <c r="I24" s="4">
        <f t="shared" si="0"/>
        <v>5</v>
      </c>
    </row>
    <row r="25" spans="1:10" s="24" customFormat="1" ht="15" customHeight="1">
      <c r="A25" s="25"/>
      <c r="B25" s="26"/>
      <c r="C25" s="26"/>
      <c r="D25" s="5"/>
      <c r="E25" s="2"/>
      <c r="F25" s="3"/>
      <c r="G25" s="3"/>
      <c r="H25" s="3"/>
      <c r="I25" s="3"/>
    </row>
  </sheetData>
  <mergeCells count="10">
    <mergeCell ref="A1:I3"/>
    <mergeCell ref="A4:I4"/>
    <mergeCell ref="G13:I13"/>
    <mergeCell ref="A13:A14"/>
    <mergeCell ref="C13:C14"/>
    <mergeCell ref="E13:E14"/>
    <mergeCell ref="F13:F14"/>
    <mergeCell ref="D13:D14"/>
    <mergeCell ref="B13:B14"/>
    <mergeCell ref="A9:C10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88" fitToHeight="0" orientation="portrait" r:id="rId1"/>
  <headerFooter>
    <oddFooter>&amp;L&amp;"Arial,Normale"&amp;9&amp;F&amp;R&amp;"Arial,Normale"&amp;9&amp;P/&amp;N</oddFooter>
  </headerFooter>
  <ignoredErrors>
    <ignoredError sqref="E15:E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Ordini</vt:lpstr>
      <vt:lpstr>Ordini!Area_stampa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2012-10-23T20:06:55Z</cp:lastPrinted>
  <dcterms:created xsi:type="dcterms:W3CDTF">2012-04-17T06:26:43Z</dcterms:created>
  <dcterms:modified xsi:type="dcterms:W3CDTF">2014-03-07T14:13:50Z</dcterms:modified>
</cp:coreProperties>
</file>